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defaultThemeVersion="124226"/>
  <mc:AlternateContent xmlns:mc="http://schemas.openxmlformats.org/markup-compatibility/2006">
    <mc:Choice Requires="x15">
      <x15ac:absPath xmlns:x15ac="http://schemas.microsoft.com/office/spreadsheetml/2010/11/ac" url="C:\Users\igpf.S-HERTOGENBOSCH\OneDrive - Gemeente 's-Hertogenbosch\Documenten\4. TAP\13. Aanbesteding lichtinstallatie\03. Nota van inlichtingen\"/>
    </mc:Choice>
  </mc:AlternateContent>
  <xr:revisionPtr revIDLastSave="0" documentId="13_ncr:1_{D056E878-C9DB-4963-939D-50E6FA999141}" xr6:coauthVersionLast="47" xr6:coauthVersionMax="47" xr10:uidLastSave="{00000000-0000-0000-0000-000000000000}"/>
  <bookViews>
    <workbookView xWindow="28680" yWindow="-120" windowWidth="29040" windowHeight="15840" xr2:uid="{00000000-000D-0000-FFFF-FFFF00000000}"/>
  </bookViews>
  <sheets>
    <sheet name="blad 1" sheetId="1" r:id="rId1"/>
  </sheets>
  <definedNames>
    <definedName name="_Toc274907783" localSheetId="0">'blad 1'!#REF!</definedName>
    <definedName name="_xlnm.Print_Area" localSheetId="0">'blad 1'!$A$1:$J$68</definedName>
    <definedName name="_xlnm.Print_Titles" localSheetId="0">'blad 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0" i="1" l="1"/>
  <c r="J10" i="1" s="1"/>
  <c r="I26" i="1"/>
  <c r="J26" i="1" s="1"/>
  <c r="I11" i="1"/>
  <c r="J11" i="1" s="1"/>
  <c r="I12" i="1"/>
  <c r="J12" i="1" s="1"/>
  <c r="I13" i="1"/>
  <c r="J13" i="1" s="1"/>
  <c r="I14" i="1"/>
  <c r="J14" i="1" s="1"/>
  <c r="I15" i="1"/>
  <c r="J15" i="1" s="1"/>
  <c r="I16" i="1"/>
  <c r="J16" i="1" s="1"/>
  <c r="I17" i="1"/>
  <c r="J17" i="1" s="1"/>
  <c r="I18" i="1"/>
  <c r="J18" i="1" s="1"/>
  <c r="I19" i="1"/>
  <c r="J19" i="1" s="1"/>
  <c r="I20" i="1"/>
  <c r="J20" i="1" s="1"/>
  <c r="I21" i="1"/>
  <c r="J21" i="1" s="1"/>
  <c r="I22" i="1"/>
  <c r="J22" i="1" s="1"/>
  <c r="I23" i="1"/>
  <c r="J23" i="1" s="1"/>
  <c r="I24" i="1"/>
  <c r="J24" i="1" s="1"/>
  <c r="I25" i="1"/>
  <c r="J25" i="1" s="1"/>
  <c r="I27" i="1"/>
  <c r="J27" i="1" s="1"/>
  <c r="I28" i="1"/>
  <c r="J28" i="1" s="1"/>
  <c r="I29" i="1"/>
  <c r="J29" i="1" s="1"/>
  <c r="I30" i="1"/>
  <c r="J30" i="1" s="1"/>
  <c r="I31" i="1"/>
  <c r="J31" i="1" s="1"/>
  <c r="I32" i="1"/>
  <c r="J32" i="1" s="1"/>
  <c r="I33" i="1"/>
  <c r="J33" i="1" s="1"/>
  <c r="I34" i="1"/>
  <c r="J34" i="1" s="1"/>
  <c r="I35" i="1"/>
  <c r="J35" i="1" s="1"/>
  <c r="I36" i="1"/>
  <c r="J36" i="1" s="1"/>
  <c r="I37" i="1"/>
  <c r="J37" i="1" s="1"/>
  <c r="I38" i="1"/>
  <c r="J38" i="1" s="1"/>
  <c r="I39" i="1"/>
  <c r="J39" i="1" s="1"/>
  <c r="I40" i="1"/>
  <c r="J40" i="1" s="1"/>
  <c r="I41" i="1"/>
  <c r="J41" i="1" s="1"/>
  <c r="I42" i="1"/>
  <c r="J42" i="1" s="1"/>
  <c r="I43" i="1"/>
  <c r="J43" i="1" s="1"/>
  <c r="I44" i="1"/>
  <c r="J44" i="1" s="1"/>
  <c r="I45" i="1"/>
  <c r="J45" i="1" s="1"/>
  <c r="I46" i="1"/>
  <c r="J46" i="1" s="1"/>
  <c r="I47" i="1"/>
  <c r="J47" i="1" s="1"/>
  <c r="I48" i="1"/>
  <c r="J48" i="1" s="1"/>
  <c r="I49" i="1"/>
  <c r="J49" i="1" s="1"/>
  <c r="I50" i="1"/>
  <c r="J50" i="1" s="1"/>
  <c r="I51" i="1"/>
  <c r="J51" i="1" s="1"/>
  <c r="I52" i="1"/>
  <c r="J52" i="1" s="1"/>
  <c r="I53" i="1"/>
  <c r="J53" i="1" s="1"/>
  <c r="J56" i="1"/>
  <c r="J60" i="1"/>
  <c r="J54" i="1" l="1"/>
  <c r="I9" i="1"/>
  <c r="J9" i="1" s="1"/>
</calcChain>
</file>

<file path=xl/sharedStrings.xml><?xml version="1.0" encoding="utf-8"?>
<sst xmlns="http://schemas.openxmlformats.org/spreadsheetml/2006/main" count="118" uniqueCount="112">
  <si>
    <t>Totalen</t>
  </si>
  <si>
    <t>Naam:</t>
  </si>
  <si>
    <t>Functie:</t>
  </si>
  <si>
    <t>Plaats:</t>
  </si>
  <si>
    <t>Datum:</t>
  </si>
  <si>
    <t>Rechtsgeldige ondertekening</t>
  </si>
  <si>
    <t>in te vullen door inschrijver</t>
  </si>
  <si>
    <t>materiaal</t>
  </si>
  <si>
    <t>uren</t>
  </si>
  <si>
    <t>uurloon</t>
  </si>
  <si>
    <t>totaal</t>
  </si>
  <si>
    <t>montage in het werk</t>
  </si>
  <si>
    <t>Bedrijf:</t>
  </si>
  <si>
    <t xml:space="preserve"> </t>
  </si>
  <si>
    <t>prijs/item</t>
  </si>
  <si>
    <t>stelposten</t>
  </si>
  <si>
    <t>#</t>
  </si>
  <si>
    <t>prijs/jaar</t>
  </si>
  <si>
    <t>onderhoud (10 jaar) &amp; service all-in</t>
  </si>
  <si>
    <t>Onderdelen</t>
  </si>
  <si>
    <t>G20TT1920e.B01.1</t>
  </si>
  <si>
    <t>4.1</t>
  </si>
  <si>
    <t>4.2</t>
  </si>
  <si>
    <t>Stuurlessenaars, type A</t>
  </si>
  <si>
    <t>4.3</t>
  </si>
  <si>
    <t>Stuurlessenaars, type B</t>
  </si>
  <si>
    <t>4.5</t>
  </si>
  <si>
    <t>Draadloze afstandsbediening.</t>
  </si>
  <si>
    <t>4.9.1</t>
  </si>
  <si>
    <t>4.9.2</t>
  </si>
  <si>
    <t>Switch</t>
  </si>
  <si>
    <t>4.9.3</t>
  </si>
  <si>
    <t>4.9.4</t>
  </si>
  <si>
    <t>5.1</t>
  </si>
  <si>
    <t>LED-zoomprofiel armatuur, moving head profiel (type 1)</t>
  </si>
  <si>
    <t>5.2</t>
  </si>
  <si>
    <t>LED zoomprofielarmatuur (statisch) (type 2)</t>
  </si>
  <si>
    <t>5.3</t>
  </si>
  <si>
    <t>LED zoomprofiel armatuur, moving-headprofiel  (type 3)</t>
  </si>
  <si>
    <t>5.4</t>
  </si>
  <si>
    <t>LED fresnel, moving head (type 4)</t>
  </si>
  <si>
    <t>5.5</t>
  </si>
  <si>
    <t>LED Wash/beam moving head (type5)</t>
  </si>
  <si>
    <t>5.6</t>
  </si>
  <si>
    <t>5.7</t>
  </si>
  <si>
    <t>LED moving striplight (type 7)</t>
  </si>
  <si>
    <t>5.8</t>
  </si>
  <si>
    <t>LED fix beam moving head (type 8)</t>
  </si>
  <si>
    <t>5.9</t>
  </si>
  <si>
    <t>LED PAR (battery) (type 9)</t>
  </si>
  <si>
    <t>5.10</t>
  </si>
  <si>
    <t>LED blinders (type 10)</t>
  </si>
  <si>
    <t>5.11</t>
  </si>
  <si>
    <t>LED profiel armatuur statisch (type 11)</t>
  </si>
  <si>
    <t>5.12</t>
  </si>
  <si>
    <t>LED Fresnel armatuur statisch (type 12)</t>
  </si>
  <si>
    <t>5.14.1</t>
  </si>
  <si>
    <t>5.14.2</t>
  </si>
  <si>
    <t>5.15</t>
  </si>
  <si>
    <t>Trussing +accessoires</t>
  </si>
  <si>
    <t>5.16</t>
  </si>
  <si>
    <t>5.17</t>
  </si>
  <si>
    <t>Hoogwerker</t>
  </si>
  <si>
    <t>5.18.1</t>
  </si>
  <si>
    <t>Zijlichttorens</t>
  </si>
  <si>
    <t>5.18.2</t>
  </si>
  <si>
    <t>Statieven</t>
  </si>
  <si>
    <t>5.18.3</t>
  </si>
  <si>
    <t>Vloerstatieven</t>
  </si>
  <si>
    <t>5.18.4</t>
  </si>
  <si>
    <t>Extenders</t>
  </si>
  <si>
    <t>Veiligheidskabels</t>
  </si>
  <si>
    <t>5.18.7</t>
  </si>
  <si>
    <t>Cable straps</t>
  </si>
  <si>
    <t>5.18.8</t>
  </si>
  <si>
    <t>Transportrack</t>
  </si>
  <si>
    <t>5.18.9</t>
  </si>
  <si>
    <t>Kabelrack</t>
  </si>
  <si>
    <t>5.18.10</t>
  </si>
  <si>
    <t>Opbergkisten, flightcases</t>
  </si>
  <si>
    <t>5.18.11</t>
  </si>
  <si>
    <t>Transportkoffer</t>
  </si>
  <si>
    <t>5.19</t>
  </si>
  <si>
    <t xml:space="preserve">Bekabeling Casinozaal, Pleinzaal en overige </t>
  </si>
  <si>
    <t>4.7</t>
  </si>
  <si>
    <t>Verrijdbare dimmers 24 kanaals</t>
  </si>
  <si>
    <t>Node`s 4-ports</t>
  </si>
  <si>
    <t>Node`s 2-ports</t>
  </si>
  <si>
    <t>DMX splitters 1-4</t>
  </si>
  <si>
    <t>DMX splitters 2-12</t>
  </si>
  <si>
    <t>Volgspot afstandsbediening</t>
  </si>
  <si>
    <t>Volgspot armatuur CZ</t>
  </si>
  <si>
    <t>Volgspot armatuur PZ</t>
  </si>
  <si>
    <t>5.16.1</t>
  </si>
  <si>
    <t>5.16.2</t>
  </si>
  <si>
    <t>Rookmachine</t>
  </si>
  <si>
    <t>Hazer</t>
  </si>
  <si>
    <t>Ondergetekende biedt de theaterbelichting met inachtneming van het technisch ontwerp en de nota(s) van inlichtingen aan, voor de volgende prijzen in euro’s, exclusief BTW, en neemt de verantwoording voor de juistheid van de (totaal)bedragen:</t>
  </si>
  <si>
    <t xml:space="preserve">Wireless components </t>
  </si>
  <si>
    <t>Verrijdbare (horizon)lichttruss</t>
  </si>
  <si>
    <t>Slimline quick triggers</t>
  </si>
  <si>
    <t>Reserve-
onderdelen</t>
  </si>
  <si>
    <t>Uurloon inregel- en programeer arbeid</t>
  </si>
  <si>
    <t>Uurloon overige arbeid</t>
  </si>
  <si>
    <t>Uurloon montage arbeid</t>
  </si>
  <si>
    <t>LED-horizonarmaturen (type 6 t.b.v. Pleinzaal)</t>
  </si>
  <si>
    <t>LED-horizonarmaturen (type 6 t.b.v Casinozaal)</t>
  </si>
  <si>
    <t>Client Control (Stand-alone lichtsturing)</t>
  </si>
  <si>
    <t>Inschrijfsom</t>
  </si>
  <si>
    <t>Hand-</t>
  </si>
  <si>
    <t>tekening:</t>
  </si>
  <si>
    <t>Bijlage 5 Prijzenblad:  Aanbesteding Theaterbelichting Theater aan de Parade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</si>
</sst>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_-"/>
    <numFmt numFmtId="165" formatCode="&quot;€&quot;\ #,##0.00"/>
  </numFmts>
  <fonts count="10" x14ac:knownFonts="1">
    <font>
      <sz val="10"/>
      <name val="Arial"/>
    </font>
    <font>
      <sz val="8"/>
      <name val="Arial"/>
      <family val="2"/>
    </font>
    <font>
      <sz val="10"/>
      <name val="Verdana"/>
      <family val="2"/>
    </font>
    <font>
      <b/>
      <sz val="10"/>
      <name val="Verdana"/>
      <family val="2"/>
    </font>
    <font>
      <sz val="9"/>
      <name val="Verdana"/>
      <family val="2"/>
    </font>
    <font>
      <b/>
      <sz val="12"/>
      <name val="Verdana"/>
      <family val="2"/>
    </font>
    <font>
      <b/>
      <sz val="9"/>
      <name val="Verdana"/>
      <family val="2"/>
    </font>
    <font>
      <b/>
      <sz val="13"/>
      <name val="Verdana"/>
      <family val="2"/>
    </font>
    <font>
      <sz val="10"/>
      <name val="Arial"/>
      <family val="2"/>
    </font>
    <font>
      <sz val="8"/>
      <name val="Verdana"/>
      <family val="2"/>
    </font>
  </fonts>
  <fills count="4">
    <fill>
      <patternFill patternType="none"/>
    </fill>
    <fill>
      <patternFill patternType="gray125"/>
    </fill>
    <fill>
      <patternFill patternType="solid">
        <fgColor indexed="43"/>
        <bgColor indexed="64"/>
      </patternFill>
    </fill>
    <fill>
      <patternFill patternType="solid">
        <fgColor rgb="FFFFFF99"/>
        <bgColor indexed="64"/>
      </patternFill>
    </fill>
  </fills>
  <borders count="63">
    <border>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style="hair">
        <color indexed="64"/>
      </right>
      <top style="hair">
        <color indexed="64"/>
      </top>
      <bottom style="hair">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top/>
      <bottom style="thin">
        <color indexed="64"/>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bottom style="hair">
        <color indexed="64"/>
      </bottom>
      <diagonal/>
    </border>
    <border>
      <left/>
      <right/>
      <top style="thin">
        <color indexed="64"/>
      </top>
      <bottom style="hair">
        <color indexed="64"/>
      </bottom>
      <diagonal/>
    </border>
    <border>
      <left/>
      <right/>
      <top style="hair">
        <color indexed="64"/>
      </top>
      <bottom style="hair">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49">
    <xf numFmtId="0" fontId="0" fillId="0" borderId="0" xfId="0"/>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vertical="center"/>
    </xf>
    <xf numFmtId="0" fontId="2" fillId="0" borderId="3" xfId="0" applyFont="1" applyBorder="1" applyAlignment="1">
      <alignment vertical="center"/>
    </xf>
    <xf numFmtId="0" fontId="2" fillId="0" borderId="5" xfId="0" applyFont="1" applyBorder="1" applyAlignment="1">
      <alignment vertical="center"/>
    </xf>
    <xf numFmtId="0" fontId="6" fillId="0" borderId="8" xfId="0" applyFont="1" applyBorder="1" applyAlignment="1">
      <alignment horizontal="center" vertical="center" wrapText="1"/>
    </xf>
    <xf numFmtId="0" fontId="6" fillId="0" borderId="9" xfId="0" applyFont="1" applyBorder="1" applyAlignment="1">
      <alignment vertical="center" wrapText="1"/>
    </xf>
    <xf numFmtId="0" fontId="2" fillId="0" borderId="3" xfId="0" applyFont="1" applyBorder="1" applyAlignment="1" applyProtection="1">
      <alignment horizontal="center" vertical="center"/>
      <protection locked="0"/>
    </xf>
    <xf numFmtId="0" fontId="2" fillId="0" borderId="14" xfId="0" applyFont="1" applyBorder="1" applyAlignment="1">
      <alignment vertical="center"/>
    </xf>
    <xf numFmtId="0" fontId="4" fillId="0" borderId="18" xfId="0" applyFont="1" applyBorder="1" applyAlignment="1">
      <alignment horizontal="center" wrapText="1"/>
    </xf>
    <xf numFmtId="0" fontId="4" fillId="0" borderId="9" xfId="0" applyFont="1" applyBorder="1" applyAlignment="1">
      <alignment horizontal="center" vertical="center"/>
    </xf>
    <xf numFmtId="0" fontId="4" fillId="0" borderId="17" xfId="0" applyFont="1" applyBorder="1" applyAlignment="1">
      <alignment horizontal="center" vertical="center"/>
    </xf>
    <xf numFmtId="0" fontId="4" fillId="0" borderId="8" xfId="0" applyFont="1" applyBorder="1" applyAlignment="1">
      <alignment horizontal="center" vertical="center"/>
    </xf>
    <xf numFmtId="0" fontId="4" fillId="0" borderId="4" xfId="0" applyFont="1" applyBorder="1" applyAlignment="1">
      <alignment horizontal="center" vertical="center"/>
    </xf>
    <xf numFmtId="0" fontId="4" fillId="0" borderId="15" xfId="0" applyFont="1" applyBorder="1" applyAlignment="1">
      <alignment horizontal="center" vertical="center"/>
    </xf>
    <xf numFmtId="0" fontId="4" fillId="0" borderId="0" xfId="0" applyFont="1" applyAlignment="1">
      <alignment horizontal="center" vertical="center"/>
    </xf>
    <xf numFmtId="164" fontId="2" fillId="2" borderId="22" xfId="0" applyNumberFormat="1" applyFont="1" applyFill="1" applyBorder="1" applyAlignment="1" applyProtection="1">
      <alignment horizontal="right" vertical="center"/>
      <protection locked="0"/>
    </xf>
    <xf numFmtId="164" fontId="2" fillId="2" borderId="23" xfId="0" applyNumberFormat="1" applyFont="1" applyFill="1" applyBorder="1" applyAlignment="1" applyProtection="1">
      <alignment horizontal="right" vertical="center"/>
      <protection locked="0"/>
    </xf>
    <xf numFmtId="164" fontId="2" fillId="0" borderId="24" xfId="0" applyNumberFormat="1" applyFont="1" applyBorder="1" applyAlignment="1">
      <alignment vertical="center"/>
    </xf>
    <xf numFmtId="164" fontId="3" fillId="0" borderId="25" xfId="0" applyNumberFormat="1" applyFont="1" applyBorder="1" applyAlignment="1">
      <alignment vertical="center"/>
    </xf>
    <xf numFmtId="164" fontId="2" fillId="0" borderId="23" xfId="0" applyNumberFormat="1" applyFont="1" applyBorder="1" applyAlignment="1" applyProtection="1">
      <alignment horizontal="right" vertical="center"/>
      <protection locked="0"/>
    </xf>
    <xf numFmtId="0" fontId="4" fillId="0" borderId="17" xfId="0" applyFont="1" applyBorder="1" applyAlignment="1">
      <alignment horizontal="center" vertical="center" wrapText="1"/>
    </xf>
    <xf numFmtId="0" fontId="4" fillId="0" borderId="9" xfId="0" applyFont="1" applyBorder="1" applyAlignment="1">
      <alignment horizontal="center" vertical="center" wrapText="1"/>
    </xf>
    <xf numFmtId="0" fontId="2" fillId="2" borderId="26" xfId="0" applyFont="1" applyFill="1" applyBorder="1" applyAlignment="1" applyProtection="1">
      <alignment horizontal="center" vertical="center"/>
      <protection locked="0"/>
    </xf>
    <xf numFmtId="164" fontId="2" fillId="2" borderId="27" xfId="0" applyNumberFormat="1" applyFont="1" applyFill="1" applyBorder="1" applyAlignment="1" applyProtection="1">
      <alignment vertical="center"/>
      <protection locked="0"/>
    </xf>
    <xf numFmtId="164" fontId="2" fillId="2" borderId="31" xfId="0" applyNumberFormat="1" applyFont="1" applyFill="1" applyBorder="1" applyAlignment="1" applyProtection="1">
      <alignment horizontal="right" vertical="center"/>
      <protection locked="0"/>
    </xf>
    <xf numFmtId="0" fontId="4" fillId="0" borderId="3" xfId="0" applyFont="1" applyBorder="1" applyAlignment="1">
      <alignment horizontal="center" vertical="center"/>
    </xf>
    <xf numFmtId="0" fontId="2" fillId="0" borderId="21" xfId="0" applyFont="1" applyBorder="1" applyAlignment="1">
      <alignment vertical="center"/>
    </xf>
    <xf numFmtId="0" fontId="2" fillId="0" borderId="32" xfId="0" applyFont="1" applyBorder="1" applyAlignment="1">
      <alignment vertical="center"/>
    </xf>
    <xf numFmtId="0" fontId="2" fillId="0" borderId="33" xfId="0" applyFont="1" applyBorder="1" applyAlignment="1">
      <alignment vertical="center"/>
    </xf>
    <xf numFmtId="0" fontId="5" fillId="0" borderId="34" xfId="0" applyFont="1" applyBorder="1" applyAlignment="1">
      <alignment horizontal="center" vertical="center" wrapText="1"/>
    </xf>
    <xf numFmtId="0" fontId="2" fillId="0" borderId="35" xfId="0" applyFont="1" applyBorder="1" applyAlignment="1">
      <alignment vertical="center"/>
    </xf>
    <xf numFmtId="0" fontId="4" fillId="0" borderId="20" xfId="0" applyFont="1" applyBorder="1" applyAlignment="1">
      <alignment horizontal="center" vertical="center" wrapText="1"/>
    </xf>
    <xf numFmtId="164" fontId="2" fillId="0" borderId="20" xfId="0" applyNumberFormat="1" applyFont="1" applyBorder="1" applyAlignment="1" applyProtection="1">
      <alignment horizontal="right" vertical="center"/>
      <protection locked="0"/>
    </xf>
    <xf numFmtId="164" fontId="2" fillId="2" borderId="20" xfId="0" applyNumberFormat="1" applyFont="1" applyFill="1" applyBorder="1" applyAlignment="1" applyProtection="1">
      <alignment horizontal="right" vertical="center"/>
      <protection locked="0"/>
    </xf>
    <xf numFmtId="164" fontId="3" fillId="0" borderId="6" xfId="0" applyNumberFormat="1" applyFont="1" applyBorder="1" applyAlignment="1">
      <alignment vertical="center"/>
    </xf>
    <xf numFmtId="0" fontId="5" fillId="0" borderId="4" xfId="0" applyFont="1" applyBorder="1" applyAlignment="1">
      <alignment horizontal="center" vertical="center"/>
    </xf>
    <xf numFmtId="164" fontId="2" fillId="0" borderId="6" xfId="0" applyNumberFormat="1" applyFont="1" applyBorder="1" applyAlignment="1">
      <alignment vertical="center"/>
    </xf>
    <xf numFmtId="0" fontId="2" fillId="0" borderId="19" xfId="0" applyFont="1" applyBorder="1" applyAlignment="1" applyProtection="1">
      <alignment horizontal="center" vertical="center"/>
      <protection locked="0"/>
    </xf>
    <xf numFmtId="164" fontId="2" fillId="0" borderId="5" xfId="0" applyNumberFormat="1" applyFont="1" applyBorder="1" applyAlignment="1" applyProtection="1">
      <alignment vertical="center"/>
      <protection locked="0"/>
    </xf>
    <xf numFmtId="164" fontId="2" fillId="0" borderId="36" xfId="0" applyNumberFormat="1" applyFont="1" applyBorder="1" applyAlignment="1" applyProtection="1">
      <alignment horizontal="right" vertical="center"/>
      <protection locked="0"/>
    </xf>
    <xf numFmtId="164" fontId="2" fillId="2" borderId="36" xfId="0" applyNumberFormat="1" applyFont="1" applyFill="1" applyBorder="1" applyAlignment="1" applyProtection="1">
      <alignment horizontal="right" vertical="center"/>
      <protection locked="0"/>
    </xf>
    <xf numFmtId="0" fontId="2" fillId="2" borderId="37" xfId="0" applyFont="1" applyFill="1" applyBorder="1" applyAlignment="1" applyProtection="1">
      <alignment horizontal="center" vertical="center"/>
      <protection locked="0"/>
    </xf>
    <xf numFmtId="164" fontId="2" fillId="2" borderId="38" xfId="0" applyNumberFormat="1" applyFont="1" applyFill="1" applyBorder="1" applyAlignment="1" applyProtection="1">
      <alignment vertical="center"/>
      <protection locked="0"/>
    </xf>
    <xf numFmtId="164" fontId="2" fillId="0" borderId="39" xfId="0" applyNumberFormat="1" applyFont="1" applyBorder="1" applyAlignment="1">
      <alignment vertical="center"/>
    </xf>
    <xf numFmtId="0" fontId="2" fillId="2" borderId="40" xfId="0" applyFont="1" applyFill="1" applyBorder="1" applyAlignment="1" applyProtection="1">
      <alignment horizontal="center" vertical="center"/>
      <protection locked="0"/>
    </xf>
    <xf numFmtId="164" fontId="2" fillId="2" borderId="41" xfId="0" applyNumberFormat="1" applyFont="1" applyFill="1" applyBorder="1" applyAlignment="1" applyProtection="1">
      <alignment vertical="center"/>
      <protection locked="0"/>
    </xf>
    <xf numFmtId="164" fontId="2" fillId="0" borderId="3" xfId="0" applyNumberFormat="1" applyFont="1" applyBorder="1" applyAlignment="1" applyProtection="1">
      <alignment vertical="center"/>
      <protection locked="0"/>
    </xf>
    <xf numFmtId="164" fontId="2" fillId="0" borderId="3" xfId="0" applyNumberFormat="1" applyFont="1" applyBorder="1" applyAlignment="1">
      <alignment vertical="center"/>
    </xf>
    <xf numFmtId="165" fontId="8" fillId="3" borderId="5" xfId="0" applyNumberFormat="1" applyFont="1" applyFill="1" applyBorder="1" applyAlignment="1">
      <alignment vertical="center"/>
    </xf>
    <xf numFmtId="0" fontId="2" fillId="0" borderId="3" xfId="0" applyFont="1" applyBorder="1" applyAlignment="1">
      <alignment horizontal="right" vertical="center"/>
    </xf>
    <xf numFmtId="0" fontId="2" fillId="0" borderId="3" xfId="0" applyFont="1" applyBorder="1" applyAlignment="1">
      <alignment horizontal="center" vertical="center"/>
    </xf>
    <xf numFmtId="164" fontId="3" fillId="0" borderId="20" xfId="0" applyNumberFormat="1" applyFont="1" applyBorder="1" applyAlignment="1">
      <alignment vertical="center"/>
    </xf>
    <xf numFmtId="0" fontId="4" fillId="0" borderId="5" xfId="0" applyFont="1" applyBorder="1" applyAlignment="1">
      <alignment horizontal="center" vertical="center" wrapText="1"/>
    </xf>
    <xf numFmtId="164" fontId="2" fillId="0" borderId="5" xfId="0" applyNumberFormat="1" applyFont="1" applyBorder="1" applyAlignment="1" applyProtection="1">
      <alignment horizontal="right" vertical="center"/>
      <protection locked="0"/>
    </xf>
    <xf numFmtId="0" fontId="3" fillId="0" borderId="17" xfId="0" applyFont="1" applyBorder="1" applyAlignment="1">
      <alignment vertical="center" wrapText="1"/>
    </xf>
    <xf numFmtId="0" fontId="3" fillId="0" borderId="16" xfId="0" applyFont="1" applyBorder="1" applyAlignment="1">
      <alignment vertical="center" wrapText="1"/>
    </xf>
    <xf numFmtId="0" fontId="2" fillId="0" borderId="42" xfId="0" applyFont="1" applyBorder="1" applyAlignment="1">
      <alignment vertical="center"/>
    </xf>
    <xf numFmtId="0" fontId="2" fillId="0" borderId="43" xfId="0" applyFont="1" applyBorder="1" applyAlignment="1">
      <alignment vertical="center"/>
    </xf>
    <xf numFmtId="0" fontId="2" fillId="0" borderId="44" xfId="0" applyFont="1" applyBorder="1" applyAlignment="1">
      <alignment vertical="center"/>
    </xf>
    <xf numFmtId="0" fontId="2" fillId="0" borderId="10" xfId="0" applyFont="1" applyBorder="1" applyAlignment="1">
      <alignment vertical="center"/>
    </xf>
    <xf numFmtId="0" fontId="5" fillId="0" borderId="45" xfId="0" applyFont="1" applyBorder="1" applyAlignment="1">
      <alignment horizontal="center" vertical="center"/>
    </xf>
    <xf numFmtId="0" fontId="2" fillId="0" borderId="46" xfId="0" applyFont="1" applyBorder="1" applyAlignment="1">
      <alignment vertical="center"/>
    </xf>
    <xf numFmtId="164" fontId="2" fillId="3" borderId="23" xfId="0" applyNumberFormat="1" applyFont="1" applyFill="1" applyBorder="1" applyAlignment="1" applyProtection="1">
      <alignment horizontal="right" vertical="center"/>
      <protection locked="0"/>
    </xf>
    <xf numFmtId="0" fontId="9" fillId="0" borderId="10" xfId="0" applyFont="1" applyBorder="1" applyAlignment="1">
      <alignment vertical="center" wrapText="1"/>
    </xf>
    <xf numFmtId="0" fontId="5" fillId="0" borderId="20" xfId="0" applyFont="1" applyBorder="1" applyAlignment="1">
      <alignment horizontal="center" vertical="center" wrapText="1"/>
    </xf>
    <xf numFmtId="0" fontId="4" fillId="0" borderId="6" xfId="0" applyFont="1" applyBorder="1" applyAlignment="1">
      <alignment horizontal="center" vertical="center" wrapText="1"/>
    </xf>
    <xf numFmtId="0" fontId="2" fillId="0" borderId="19" xfId="0" applyFont="1" applyBorder="1" applyAlignment="1">
      <alignment vertical="center"/>
    </xf>
    <xf numFmtId="0" fontId="6" fillId="0" borderId="4" xfId="0" applyFont="1" applyBorder="1"/>
    <xf numFmtId="0" fontId="6" fillId="0" borderId="47" xfId="0" applyFont="1" applyBorder="1"/>
    <xf numFmtId="0" fontId="6" fillId="0" borderId="49" xfId="0" applyFont="1" applyBorder="1"/>
    <xf numFmtId="0" fontId="6" fillId="0" borderId="50" xfId="0" applyFont="1" applyBorder="1"/>
    <xf numFmtId="0" fontId="6" fillId="0" borderId="53" xfId="0" applyFont="1" applyBorder="1"/>
    <xf numFmtId="0" fontId="6" fillId="0" borderId="56" xfId="0" applyFont="1" applyBorder="1"/>
    <xf numFmtId="0" fontId="6" fillId="0" borderId="57" xfId="0" applyFont="1" applyBorder="1"/>
    <xf numFmtId="0" fontId="3" fillId="0" borderId="3" xfId="0" applyFont="1" applyBorder="1" applyAlignment="1">
      <alignment horizontal="right" vertical="center" indent="1"/>
    </xf>
    <xf numFmtId="0" fontId="2" fillId="0" borderId="0" xfId="0" applyFont="1" applyBorder="1" applyAlignment="1">
      <alignment vertical="center"/>
    </xf>
    <xf numFmtId="0" fontId="4" fillId="0" borderId="0" xfId="0" applyFont="1" applyBorder="1" applyAlignment="1">
      <alignment horizontal="center" vertical="center"/>
    </xf>
    <xf numFmtId="0" fontId="2" fillId="0" borderId="0" xfId="0" applyFont="1" applyBorder="1" applyAlignment="1">
      <alignment horizontal="right" vertical="center"/>
    </xf>
    <xf numFmtId="0" fontId="2" fillId="0" borderId="0" xfId="0" applyFont="1" applyBorder="1" applyAlignment="1">
      <alignment horizontal="center" vertical="center"/>
    </xf>
    <xf numFmtId="0" fontId="2" fillId="0" borderId="60" xfId="0" applyFont="1" applyBorder="1" applyAlignment="1">
      <alignment vertical="center"/>
    </xf>
    <xf numFmtId="0" fontId="3" fillId="0" borderId="0" xfId="0" applyFont="1" applyBorder="1" applyAlignment="1">
      <alignment horizontal="center" vertical="center"/>
    </xf>
    <xf numFmtId="0" fontId="2" fillId="0" borderId="60" xfId="0" applyFont="1" applyBorder="1" applyAlignment="1">
      <alignment horizontal="left" wrapText="1"/>
    </xf>
    <xf numFmtId="0" fontId="2" fillId="0" borderId="0" xfId="0" applyFont="1" applyBorder="1" applyAlignment="1">
      <alignment horizontal="left"/>
    </xf>
    <xf numFmtId="0" fontId="4" fillId="0" borderId="0" xfId="0" applyFont="1" applyBorder="1" applyAlignment="1">
      <alignment horizontal="center"/>
    </xf>
    <xf numFmtId="0" fontId="2" fillId="0" borderId="14" xfId="0" applyFont="1" applyBorder="1" applyAlignment="1">
      <alignment horizontal="left"/>
    </xf>
    <xf numFmtId="0" fontId="2" fillId="0" borderId="8" xfId="0" applyFont="1" applyBorder="1" applyAlignment="1">
      <alignment wrapText="1"/>
    </xf>
    <xf numFmtId="0" fontId="2" fillId="0" borderId="4" xfId="0" applyFont="1" applyBorder="1"/>
    <xf numFmtId="0" fontId="4" fillId="0" borderId="4" xfId="0" applyFont="1" applyBorder="1" applyAlignment="1">
      <alignment horizontal="center"/>
    </xf>
    <xf numFmtId="0" fontId="2" fillId="0" borderId="17" xfId="0" applyFont="1" applyBorder="1"/>
    <xf numFmtId="0" fontId="2" fillId="3" borderId="33" xfId="0" applyFont="1" applyFill="1" applyBorder="1" applyAlignment="1" applyProtection="1">
      <alignment vertical="center"/>
      <protection locked="0"/>
    </xf>
    <xf numFmtId="165" fontId="8" fillId="3" borderId="20" xfId="0" applyNumberFormat="1" applyFont="1" applyFill="1" applyBorder="1" applyAlignment="1" applyProtection="1">
      <alignment vertical="center"/>
      <protection locked="0"/>
    </xf>
    <xf numFmtId="0" fontId="0" fillId="0" borderId="0" xfId="0" applyBorder="1" applyAlignment="1">
      <alignment vertical="center"/>
    </xf>
    <xf numFmtId="165" fontId="8" fillId="3" borderId="0" xfId="0" applyNumberFormat="1" applyFont="1" applyFill="1" applyBorder="1" applyAlignment="1">
      <alignment vertical="center"/>
    </xf>
    <xf numFmtId="165" fontId="8" fillId="0" borderId="0" xfId="0" applyNumberFormat="1" applyFont="1" applyFill="1" applyBorder="1" applyAlignment="1" applyProtection="1">
      <alignment vertical="center"/>
      <protection locked="0"/>
    </xf>
    <xf numFmtId="0" fontId="6" fillId="0" borderId="61" xfId="0" applyFont="1" applyBorder="1" applyAlignment="1"/>
    <xf numFmtId="0" fontId="6" fillId="0" borderId="52" xfId="0" applyFont="1" applyBorder="1" applyAlignment="1"/>
    <xf numFmtId="0" fontId="6" fillId="0" borderId="7" xfId="0" applyFont="1" applyBorder="1" applyAlignment="1"/>
    <xf numFmtId="0" fontId="6" fillId="0" borderId="62" xfId="0" applyFont="1" applyBorder="1"/>
    <xf numFmtId="0" fontId="5" fillId="0" borderId="19" xfId="0" applyFont="1" applyBorder="1" applyAlignment="1">
      <alignment horizontal="center" vertical="center" wrapText="1"/>
    </xf>
    <xf numFmtId="164" fontId="3" fillId="0" borderId="9" xfId="0" applyNumberFormat="1" applyFont="1" applyBorder="1" applyAlignment="1">
      <alignment vertical="center"/>
    </xf>
    <xf numFmtId="0" fontId="2" fillId="0" borderId="0" xfId="0" applyFont="1" applyBorder="1" applyAlignment="1" applyProtection="1">
      <alignment horizontal="center" vertical="center"/>
      <protection locked="0"/>
    </xf>
    <xf numFmtId="164" fontId="2" fillId="0" borderId="0" xfId="0" applyNumberFormat="1" applyFont="1" applyBorder="1" applyAlignment="1" applyProtection="1">
      <alignment vertical="center"/>
      <protection locked="0"/>
    </xf>
    <xf numFmtId="164" fontId="2" fillId="0" borderId="0" xfId="0" applyNumberFormat="1" applyFont="1" applyBorder="1" applyAlignment="1">
      <alignment vertical="center"/>
    </xf>
    <xf numFmtId="164" fontId="3" fillId="0" borderId="14" xfId="0" applyNumberFormat="1" applyFont="1" applyBorder="1" applyAlignment="1">
      <alignment vertical="center"/>
    </xf>
    <xf numFmtId="0" fontId="5" fillId="0" borderId="60" xfId="0" applyFont="1" applyBorder="1" applyAlignment="1">
      <alignment horizontal="center" vertical="center" wrapText="1"/>
    </xf>
    <xf numFmtId="0" fontId="6" fillId="0" borderId="8" xfId="0" applyFont="1" applyBorder="1"/>
    <xf numFmtId="165" fontId="8" fillId="0" borderId="4" xfId="0" applyNumberFormat="1" applyFont="1" applyFill="1" applyBorder="1" applyAlignment="1" applyProtection="1">
      <alignment vertical="center"/>
      <protection locked="0"/>
    </xf>
    <xf numFmtId="0" fontId="2" fillId="0" borderId="4" xfId="0" applyFont="1" applyBorder="1" applyAlignment="1" applyProtection="1">
      <alignment horizontal="center" vertical="center"/>
      <protection locked="0"/>
    </xf>
    <xf numFmtId="164" fontId="2" fillId="0" borderId="4" xfId="0" applyNumberFormat="1" applyFont="1" applyBorder="1" applyAlignment="1" applyProtection="1">
      <alignment vertical="center"/>
      <protection locked="0"/>
    </xf>
    <xf numFmtId="164" fontId="2" fillId="0" borderId="4" xfId="0" applyNumberFormat="1" applyFont="1" applyBorder="1" applyAlignment="1">
      <alignment vertical="center"/>
    </xf>
    <xf numFmtId="164" fontId="3" fillId="0" borderId="17" xfId="0" applyNumberFormat="1" applyFont="1" applyBorder="1" applyAlignment="1">
      <alignment vertical="center"/>
    </xf>
    <xf numFmtId="0" fontId="6" fillId="0" borderId="59" xfId="0" applyFont="1" applyBorder="1" applyAlignment="1"/>
    <xf numFmtId="0" fontId="6" fillId="3" borderId="12" xfId="0" applyFont="1" applyFill="1" applyBorder="1" applyAlignment="1" applyProtection="1">
      <alignment horizontal="center"/>
      <protection locked="0"/>
    </xf>
    <xf numFmtId="0" fontId="6" fillId="3" borderId="54" xfId="0" applyFont="1" applyFill="1" applyBorder="1" applyAlignment="1" applyProtection="1">
      <alignment horizontal="center"/>
      <protection locked="0"/>
    </xf>
    <xf numFmtId="0" fontId="6" fillId="3" borderId="58" xfId="0" applyFont="1" applyFill="1" applyBorder="1" applyAlignment="1" applyProtection="1">
      <alignment horizontal="center"/>
      <protection locked="0"/>
    </xf>
    <xf numFmtId="0" fontId="6" fillId="3" borderId="4" xfId="0" applyFont="1" applyFill="1" applyBorder="1" applyAlignment="1" applyProtection="1">
      <alignment horizontal="center"/>
      <protection locked="0"/>
    </xf>
    <xf numFmtId="0" fontId="4" fillId="3" borderId="3" xfId="0" applyFont="1" applyFill="1" applyBorder="1" applyAlignment="1" applyProtection="1">
      <alignment horizontal="center"/>
      <protection locked="0"/>
    </xf>
    <xf numFmtId="0" fontId="0" fillId="0" borderId="3" xfId="0" applyBorder="1" applyAlignment="1" applyProtection="1">
      <alignment horizontal="center"/>
      <protection locked="0"/>
    </xf>
    <xf numFmtId="0" fontId="0" fillId="0" borderId="9" xfId="0" applyBorder="1" applyAlignment="1" applyProtection="1">
      <alignment horizontal="center"/>
      <protection locked="0"/>
    </xf>
    <xf numFmtId="0" fontId="0" fillId="0" borderId="0" xfId="0" applyBorder="1" applyAlignment="1" applyProtection="1">
      <alignment horizontal="center"/>
      <protection locked="0"/>
    </xf>
    <xf numFmtId="0" fontId="0" fillId="0" borderId="14" xfId="0" applyBorder="1" applyAlignment="1" applyProtection="1">
      <alignment horizontal="center"/>
      <protection locked="0"/>
    </xf>
    <xf numFmtId="0" fontId="4" fillId="3" borderId="1" xfId="0" applyFont="1" applyFill="1" applyBorder="1" applyAlignment="1" applyProtection="1">
      <alignment horizontal="center"/>
      <protection locked="0"/>
    </xf>
    <xf numFmtId="0" fontId="0" fillId="0" borderId="1" xfId="0" applyBorder="1" applyAlignment="1" applyProtection="1">
      <alignment horizontal="center"/>
      <protection locked="0"/>
    </xf>
    <xf numFmtId="0" fontId="0" fillId="0" borderId="29" xfId="0" applyBorder="1" applyAlignment="1" applyProtection="1">
      <alignment horizontal="center"/>
      <protection locked="0"/>
    </xf>
    <xf numFmtId="0" fontId="8" fillId="3" borderId="54" xfId="0" applyFont="1" applyFill="1" applyBorder="1" applyAlignment="1" applyProtection="1">
      <alignment horizontal="center"/>
      <protection locked="0"/>
    </xf>
    <xf numFmtId="0" fontId="0" fillId="0" borderId="54" xfId="0" applyBorder="1" applyAlignment="1" applyProtection="1">
      <alignment horizontal="center"/>
      <protection locked="0"/>
    </xf>
    <xf numFmtId="0" fontId="0" fillId="0" borderId="55" xfId="0" applyBorder="1" applyAlignment="1" applyProtection="1">
      <alignment horizontal="center"/>
      <protection locked="0"/>
    </xf>
    <xf numFmtId="0" fontId="0" fillId="0" borderId="4" xfId="0" applyBorder="1" applyAlignment="1" applyProtection="1">
      <alignment horizontal="center"/>
      <protection locked="0"/>
    </xf>
    <xf numFmtId="0" fontId="0" fillId="0" borderId="17" xfId="0" applyBorder="1" applyAlignment="1" applyProtection="1">
      <alignment horizontal="center"/>
      <protection locked="0"/>
    </xf>
    <xf numFmtId="0" fontId="7" fillId="0" borderId="2" xfId="0" applyFont="1" applyBorder="1" applyAlignment="1">
      <alignment horizontal="center"/>
    </xf>
    <xf numFmtId="0" fontId="7" fillId="0" borderId="3" xfId="0" applyFont="1" applyBorder="1" applyAlignment="1">
      <alignment horizontal="center"/>
    </xf>
    <xf numFmtId="0" fontId="7" fillId="0" borderId="9" xfId="0" applyFont="1" applyBorder="1" applyAlignment="1">
      <alignment horizontal="center"/>
    </xf>
    <xf numFmtId="0" fontId="3" fillId="2" borderId="11" xfId="0" applyFont="1" applyFill="1" applyBorder="1" applyAlignment="1">
      <alignment horizontal="center" wrapText="1"/>
    </xf>
    <xf numFmtId="0" fontId="3" fillId="2" borderId="30" xfId="0" applyFont="1" applyFill="1" applyBorder="1"/>
    <xf numFmtId="0" fontId="3" fillId="2" borderId="28" xfId="0" applyFont="1" applyFill="1" applyBorder="1"/>
    <xf numFmtId="0" fontId="2" fillId="0" borderId="60" xfId="0" applyFont="1" applyBorder="1" applyAlignment="1">
      <alignment horizontal="left" vertical="center" wrapText="1"/>
    </xf>
    <xf numFmtId="0" fontId="2" fillId="0" borderId="0" xfId="0" applyFont="1" applyBorder="1" applyAlignment="1">
      <alignment horizontal="left" vertical="center"/>
    </xf>
    <xf numFmtId="0" fontId="2" fillId="0" borderId="14" xfId="0" applyFont="1" applyBorder="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9" xfId="0" applyFont="1" applyBorder="1" applyAlignment="1">
      <alignment horizontal="center" vertical="center"/>
    </xf>
    <xf numFmtId="0" fontId="2" fillId="0" borderId="19" xfId="0" applyFont="1" applyBorder="1" applyAlignment="1">
      <alignment vertical="center"/>
    </xf>
    <xf numFmtId="0" fontId="0" fillId="0" borderId="6" xfId="0" applyBorder="1" applyAlignment="1">
      <alignment vertical="center"/>
    </xf>
    <xf numFmtId="0" fontId="6" fillId="3" borderId="48" xfId="0" applyFont="1" applyFill="1" applyBorder="1" applyAlignment="1" applyProtection="1">
      <alignment horizontal="center"/>
      <protection locked="0"/>
    </xf>
    <xf numFmtId="0" fontId="6" fillId="3" borderId="3" xfId="0" applyFont="1" applyFill="1" applyBorder="1" applyAlignment="1" applyProtection="1">
      <alignment horizontal="center"/>
      <protection locked="0"/>
    </xf>
    <xf numFmtId="0" fontId="6" fillId="3" borderId="51" xfId="0" applyFont="1" applyFill="1" applyBorder="1" applyAlignment="1" applyProtection="1">
      <alignment horizontal="center"/>
      <protection locked="0"/>
    </xf>
    <xf numFmtId="0" fontId="6" fillId="3" borderId="13" xfId="0" applyFont="1" applyFill="1" applyBorder="1" applyAlignment="1" applyProtection="1">
      <alignment horizontal="center"/>
      <protection locked="0"/>
    </xf>
  </cellXfs>
  <cellStyles count="1">
    <cellStyle name="Standaard"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8"/>
  <sheetViews>
    <sheetView showZeros="0" tabSelected="1" view="pageBreakPreview" zoomScale="85" zoomScaleNormal="85" zoomScaleSheetLayoutView="85" workbookViewId="0">
      <selection activeCell="D20" sqref="D20"/>
    </sheetView>
  </sheetViews>
  <sheetFormatPr defaultColWidth="9.1796875" defaultRowHeight="13.5" x14ac:dyDescent="0.25"/>
  <cols>
    <col min="1" max="1" width="1.26953125" style="3" customWidth="1"/>
    <col min="2" max="2" width="9.54296875" style="3" customWidth="1"/>
    <col min="3" max="3" width="70.7265625" style="3" customWidth="1"/>
    <col min="4" max="4" width="6" style="16" customWidth="1"/>
    <col min="5" max="5" width="14.26953125" style="3" hidden="1" customWidth="1"/>
    <col min="6" max="6" width="14.26953125" style="1" customWidth="1"/>
    <col min="7" max="7" width="7.1796875" style="2" customWidth="1"/>
    <col min="8" max="8" width="11.81640625" style="3" customWidth="1"/>
    <col min="9" max="9" width="17.1796875" style="3" customWidth="1"/>
    <col min="10" max="10" width="26.453125" style="3" customWidth="1"/>
    <col min="11" max="16384" width="9.1796875" style="3"/>
  </cols>
  <sheetData>
    <row r="1" spans="1:10" ht="6" customHeight="1" thickBot="1" x14ac:dyDescent="0.3">
      <c r="B1" s="77"/>
      <c r="C1" s="77"/>
      <c r="D1" s="78"/>
      <c r="E1" s="77"/>
      <c r="F1" s="79"/>
      <c r="G1" s="80"/>
      <c r="H1" s="77"/>
      <c r="I1" s="77"/>
      <c r="J1" s="77"/>
    </row>
    <row r="2" spans="1:10" ht="30.75" customHeight="1" x14ac:dyDescent="0.35">
      <c r="B2" s="131" t="s">
        <v>111</v>
      </c>
      <c r="C2" s="132"/>
      <c r="D2" s="132"/>
      <c r="E2" s="132"/>
      <c r="F2" s="132"/>
      <c r="G2" s="132"/>
      <c r="H2" s="132"/>
      <c r="I2" s="132"/>
      <c r="J2" s="133"/>
    </row>
    <row r="3" spans="1:10" ht="9" customHeight="1" x14ac:dyDescent="0.25">
      <c r="B3" s="81"/>
      <c r="C3" s="82"/>
      <c r="D3" s="78"/>
      <c r="E3" s="82"/>
      <c r="F3" s="82"/>
      <c r="G3" s="82"/>
      <c r="H3" s="82"/>
      <c r="I3" s="77"/>
      <c r="J3" s="9"/>
    </row>
    <row r="4" spans="1:10" ht="27.75" customHeight="1" x14ac:dyDescent="0.25">
      <c r="B4" s="137" t="s">
        <v>97</v>
      </c>
      <c r="C4" s="138"/>
      <c r="D4" s="138"/>
      <c r="E4" s="138"/>
      <c r="F4" s="138"/>
      <c r="G4" s="138"/>
      <c r="H4" s="138"/>
      <c r="I4" s="138"/>
      <c r="J4" s="139"/>
    </row>
    <row r="5" spans="1:10" ht="14.25" customHeight="1" x14ac:dyDescent="0.3">
      <c r="B5" s="83"/>
      <c r="C5" s="84"/>
      <c r="D5" s="85"/>
      <c r="E5" s="84"/>
      <c r="F5" s="79"/>
      <c r="G5" s="80"/>
      <c r="H5" s="77"/>
      <c r="I5" s="84"/>
      <c r="J5" s="86"/>
    </row>
    <row r="6" spans="1:10" ht="19.5" customHeight="1" thickBot="1" x14ac:dyDescent="0.35">
      <c r="B6" s="87"/>
      <c r="C6" s="88"/>
      <c r="D6" s="89"/>
      <c r="E6" s="88"/>
      <c r="F6" s="134" t="s">
        <v>6</v>
      </c>
      <c r="G6" s="135"/>
      <c r="H6" s="136"/>
      <c r="I6" s="88"/>
      <c r="J6" s="90"/>
    </row>
    <row r="7" spans="1:10" ht="18.75" customHeight="1" x14ac:dyDescent="0.25">
      <c r="A7" s="9"/>
      <c r="B7" s="10"/>
      <c r="C7" s="57" t="s">
        <v>20</v>
      </c>
      <c r="D7" s="23"/>
      <c r="E7" s="7"/>
      <c r="F7" s="11" t="s">
        <v>7</v>
      </c>
      <c r="G7" s="140" t="s">
        <v>11</v>
      </c>
      <c r="H7" s="141"/>
      <c r="I7" s="142"/>
      <c r="J7" s="11" t="s">
        <v>0</v>
      </c>
    </row>
    <row r="8" spans="1:10" ht="18.75" customHeight="1" thickBot="1" x14ac:dyDescent="0.3">
      <c r="A8" s="9"/>
      <c r="B8" s="6" t="s">
        <v>13</v>
      </c>
      <c r="C8" s="56" t="s">
        <v>19</v>
      </c>
      <c r="D8" s="22" t="s">
        <v>16</v>
      </c>
      <c r="E8" s="22" t="s">
        <v>15</v>
      </c>
      <c r="F8" s="12" t="s">
        <v>14</v>
      </c>
      <c r="G8" s="13" t="s">
        <v>8</v>
      </c>
      <c r="H8" s="14" t="s">
        <v>9</v>
      </c>
      <c r="I8" s="12" t="s">
        <v>10</v>
      </c>
      <c r="J8" s="15"/>
    </row>
    <row r="9" spans="1:10" ht="33" customHeight="1" x14ac:dyDescent="0.25">
      <c r="A9" s="9"/>
      <c r="B9" s="59" t="s">
        <v>21</v>
      </c>
      <c r="C9" s="60" t="s">
        <v>107</v>
      </c>
      <c r="D9" s="29">
        <v>1</v>
      </c>
      <c r="E9" s="21"/>
      <c r="F9" s="17"/>
      <c r="G9" s="43"/>
      <c r="H9" s="44"/>
      <c r="I9" s="45">
        <f t="shared" ref="I9:I10" si="0">G9*H9</f>
        <v>0</v>
      </c>
      <c r="J9" s="20">
        <f t="shared" ref="J9:J10" si="1">(D9*F9)+I9</f>
        <v>0</v>
      </c>
    </row>
    <row r="10" spans="1:10" ht="33" customHeight="1" x14ac:dyDescent="0.25">
      <c r="A10" s="9"/>
      <c r="B10" s="61" t="s">
        <v>22</v>
      </c>
      <c r="C10" s="28" t="s">
        <v>23</v>
      </c>
      <c r="D10" s="30">
        <v>1</v>
      </c>
      <c r="E10" s="21"/>
      <c r="F10" s="26"/>
      <c r="G10" s="46"/>
      <c r="H10" s="47"/>
      <c r="I10" s="19">
        <f t="shared" si="0"/>
        <v>0</v>
      </c>
      <c r="J10" s="20">
        <f t="shared" si="1"/>
        <v>0</v>
      </c>
    </row>
    <row r="11" spans="1:10" ht="33" customHeight="1" x14ac:dyDescent="0.25">
      <c r="A11" s="9"/>
      <c r="B11" s="61" t="s">
        <v>24</v>
      </c>
      <c r="C11" s="28" t="s">
        <v>25</v>
      </c>
      <c r="D11" s="30">
        <v>1</v>
      </c>
      <c r="E11" s="21"/>
      <c r="F11" s="18"/>
      <c r="G11" s="46"/>
      <c r="H11" s="47"/>
      <c r="I11" s="19">
        <f t="shared" ref="I11:I53" si="2">G11*H11</f>
        <v>0</v>
      </c>
      <c r="J11" s="20">
        <f t="shared" ref="J11:J53" si="3">(D11*F11)+I11</f>
        <v>0</v>
      </c>
    </row>
    <row r="12" spans="1:10" ht="33" customHeight="1" x14ac:dyDescent="0.25">
      <c r="A12" s="9"/>
      <c r="B12" s="61" t="s">
        <v>26</v>
      </c>
      <c r="C12" s="28" t="s">
        <v>27</v>
      </c>
      <c r="D12" s="30">
        <v>3</v>
      </c>
      <c r="E12" s="21"/>
      <c r="F12" s="18"/>
      <c r="G12" s="46"/>
      <c r="H12" s="47"/>
      <c r="I12" s="19">
        <f t="shared" si="2"/>
        <v>0</v>
      </c>
      <c r="J12" s="20">
        <f t="shared" si="3"/>
        <v>0</v>
      </c>
    </row>
    <row r="13" spans="1:10" ht="33" customHeight="1" x14ac:dyDescent="0.25">
      <c r="A13" s="9"/>
      <c r="B13" s="61" t="s">
        <v>84</v>
      </c>
      <c r="C13" s="28" t="s">
        <v>85</v>
      </c>
      <c r="D13" s="30">
        <v>3</v>
      </c>
      <c r="E13" s="21"/>
      <c r="F13" s="18"/>
      <c r="G13" s="46"/>
      <c r="H13" s="47"/>
      <c r="I13" s="19">
        <f t="shared" si="2"/>
        <v>0</v>
      </c>
      <c r="J13" s="20">
        <f t="shared" si="3"/>
        <v>0</v>
      </c>
    </row>
    <row r="14" spans="1:10" ht="33" customHeight="1" x14ac:dyDescent="0.25">
      <c r="A14" s="9"/>
      <c r="B14" s="61" t="s">
        <v>28</v>
      </c>
      <c r="C14" s="28" t="s">
        <v>86</v>
      </c>
      <c r="D14" s="30">
        <v>11</v>
      </c>
      <c r="E14" s="21"/>
      <c r="F14" s="18"/>
      <c r="G14" s="46"/>
      <c r="H14" s="47"/>
      <c r="I14" s="19">
        <f t="shared" si="2"/>
        <v>0</v>
      </c>
      <c r="J14" s="20">
        <f t="shared" si="3"/>
        <v>0</v>
      </c>
    </row>
    <row r="15" spans="1:10" ht="33" customHeight="1" x14ac:dyDescent="0.25">
      <c r="A15" s="9"/>
      <c r="B15" s="61" t="s">
        <v>28</v>
      </c>
      <c r="C15" s="28" t="s">
        <v>87</v>
      </c>
      <c r="D15" s="30">
        <v>23</v>
      </c>
      <c r="E15" s="21"/>
      <c r="F15" s="18"/>
      <c r="G15" s="46"/>
      <c r="H15" s="47"/>
      <c r="I15" s="19">
        <f t="shared" si="2"/>
        <v>0</v>
      </c>
      <c r="J15" s="20">
        <f t="shared" si="3"/>
        <v>0</v>
      </c>
    </row>
    <row r="16" spans="1:10" ht="33" customHeight="1" x14ac:dyDescent="0.25">
      <c r="A16" s="9"/>
      <c r="B16" s="61" t="s">
        <v>29</v>
      </c>
      <c r="C16" s="28" t="s">
        <v>30</v>
      </c>
      <c r="D16" s="30">
        <v>12</v>
      </c>
      <c r="E16" s="21"/>
      <c r="F16" s="18"/>
      <c r="G16" s="46"/>
      <c r="H16" s="47"/>
      <c r="I16" s="19">
        <f t="shared" si="2"/>
        <v>0</v>
      </c>
      <c r="J16" s="20">
        <f t="shared" si="3"/>
        <v>0</v>
      </c>
    </row>
    <row r="17" spans="1:10" ht="33" customHeight="1" x14ac:dyDescent="0.25">
      <c r="A17" s="9"/>
      <c r="B17" s="61" t="s">
        <v>31</v>
      </c>
      <c r="C17" s="28" t="s">
        <v>88</v>
      </c>
      <c r="D17" s="30">
        <v>5</v>
      </c>
      <c r="E17" s="21"/>
      <c r="F17" s="18"/>
      <c r="G17" s="46"/>
      <c r="H17" s="47"/>
      <c r="I17" s="19">
        <f t="shared" si="2"/>
        <v>0</v>
      </c>
      <c r="J17" s="20">
        <f t="shared" si="3"/>
        <v>0</v>
      </c>
    </row>
    <row r="18" spans="1:10" ht="33" customHeight="1" x14ac:dyDescent="0.25">
      <c r="A18" s="9"/>
      <c r="B18" s="61" t="s">
        <v>31</v>
      </c>
      <c r="C18" s="28" t="s">
        <v>89</v>
      </c>
      <c r="D18" s="30">
        <v>17</v>
      </c>
      <c r="E18" s="21"/>
      <c r="F18" s="18"/>
      <c r="G18" s="46"/>
      <c r="H18" s="47"/>
      <c r="I18" s="19">
        <f t="shared" si="2"/>
        <v>0</v>
      </c>
      <c r="J18" s="20">
        <f t="shared" si="3"/>
        <v>0</v>
      </c>
    </row>
    <row r="19" spans="1:10" ht="33" customHeight="1" x14ac:dyDescent="0.25">
      <c r="A19" s="9"/>
      <c r="B19" s="61" t="s">
        <v>32</v>
      </c>
      <c r="C19" s="28" t="s">
        <v>98</v>
      </c>
      <c r="D19" s="30">
        <v>2</v>
      </c>
      <c r="E19" s="21"/>
      <c r="F19" s="18"/>
      <c r="G19" s="46"/>
      <c r="H19" s="47"/>
      <c r="I19" s="19">
        <f t="shared" si="2"/>
        <v>0</v>
      </c>
      <c r="J19" s="20">
        <f t="shared" si="3"/>
        <v>0</v>
      </c>
    </row>
    <row r="20" spans="1:10" ht="33" customHeight="1" x14ac:dyDescent="0.25">
      <c r="A20" s="9"/>
      <c r="B20" s="61" t="s">
        <v>33</v>
      </c>
      <c r="C20" s="28" t="s">
        <v>34</v>
      </c>
      <c r="D20" s="30">
        <v>45</v>
      </c>
      <c r="E20" s="21"/>
      <c r="F20" s="18"/>
      <c r="G20" s="46"/>
      <c r="H20" s="47"/>
      <c r="I20" s="19">
        <f t="shared" si="2"/>
        <v>0</v>
      </c>
      <c r="J20" s="20">
        <f t="shared" si="3"/>
        <v>0</v>
      </c>
    </row>
    <row r="21" spans="1:10" ht="33" customHeight="1" x14ac:dyDescent="0.25">
      <c r="A21" s="9"/>
      <c r="B21" s="61" t="s">
        <v>35</v>
      </c>
      <c r="C21" s="28" t="s">
        <v>36</v>
      </c>
      <c r="D21" s="30">
        <v>78</v>
      </c>
      <c r="E21" s="21"/>
      <c r="F21" s="18"/>
      <c r="G21" s="46"/>
      <c r="H21" s="47"/>
      <c r="I21" s="19">
        <f t="shared" si="2"/>
        <v>0</v>
      </c>
      <c r="J21" s="20">
        <f t="shared" si="3"/>
        <v>0</v>
      </c>
    </row>
    <row r="22" spans="1:10" ht="33" customHeight="1" x14ac:dyDescent="0.25">
      <c r="A22" s="9"/>
      <c r="B22" s="61" t="s">
        <v>37</v>
      </c>
      <c r="C22" s="28" t="s">
        <v>38</v>
      </c>
      <c r="D22" s="30">
        <v>52</v>
      </c>
      <c r="E22" s="21"/>
      <c r="F22" s="18"/>
      <c r="G22" s="46"/>
      <c r="H22" s="47"/>
      <c r="I22" s="19">
        <f t="shared" si="2"/>
        <v>0</v>
      </c>
      <c r="J22" s="20">
        <f t="shared" si="3"/>
        <v>0</v>
      </c>
    </row>
    <row r="23" spans="1:10" ht="33" customHeight="1" x14ac:dyDescent="0.25">
      <c r="A23" s="9"/>
      <c r="B23" s="61" t="s">
        <v>39</v>
      </c>
      <c r="C23" s="28" t="s">
        <v>40</v>
      </c>
      <c r="D23" s="30">
        <v>52</v>
      </c>
      <c r="E23" s="21"/>
      <c r="F23" s="18"/>
      <c r="G23" s="46"/>
      <c r="H23" s="47"/>
      <c r="I23" s="19">
        <f t="shared" si="2"/>
        <v>0</v>
      </c>
      <c r="J23" s="20">
        <f t="shared" si="3"/>
        <v>0</v>
      </c>
    </row>
    <row r="24" spans="1:10" ht="33" customHeight="1" x14ac:dyDescent="0.25">
      <c r="A24" s="9"/>
      <c r="B24" s="61" t="s">
        <v>41</v>
      </c>
      <c r="C24" s="28" t="s">
        <v>42</v>
      </c>
      <c r="D24" s="30">
        <v>64</v>
      </c>
      <c r="E24" s="21"/>
      <c r="F24" s="18"/>
      <c r="G24" s="46"/>
      <c r="H24" s="47"/>
      <c r="I24" s="19">
        <f t="shared" si="2"/>
        <v>0</v>
      </c>
      <c r="J24" s="20">
        <f t="shared" si="3"/>
        <v>0</v>
      </c>
    </row>
    <row r="25" spans="1:10" ht="33" customHeight="1" x14ac:dyDescent="0.25">
      <c r="A25" s="9"/>
      <c r="B25" s="61" t="s">
        <v>43</v>
      </c>
      <c r="C25" s="28" t="s">
        <v>106</v>
      </c>
      <c r="D25" s="91"/>
      <c r="E25" s="21"/>
      <c r="F25" s="64"/>
      <c r="G25" s="46"/>
      <c r="H25" s="47"/>
      <c r="I25" s="19">
        <f t="shared" si="2"/>
        <v>0</v>
      </c>
      <c r="J25" s="20">
        <f t="shared" si="3"/>
        <v>0</v>
      </c>
    </row>
    <row r="26" spans="1:10" ht="33" customHeight="1" x14ac:dyDescent="0.25">
      <c r="A26" s="9"/>
      <c r="B26" s="61" t="s">
        <v>43</v>
      </c>
      <c r="C26" s="28" t="s">
        <v>105</v>
      </c>
      <c r="D26" s="91"/>
      <c r="E26" s="21"/>
      <c r="F26" s="64"/>
      <c r="G26" s="46"/>
      <c r="H26" s="47"/>
      <c r="I26" s="19">
        <f t="shared" si="2"/>
        <v>0</v>
      </c>
      <c r="J26" s="20">
        <f t="shared" si="3"/>
        <v>0</v>
      </c>
    </row>
    <row r="27" spans="1:10" ht="33" customHeight="1" x14ac:dyDescent="0.25">
      <c r="A27" s="9"/>
      <c r="B27" s="61" t="s">
        <v>44</v>
      </c>
      <c r="C27" s="28" t="s">
        <v>45</v>
      </c>
      <c r="D27" s="30">
        <v>12</v>
      </c>
      <c r="E27" s="21"/>
      <c r="F27" s="18"/>
      <c r="G27" s="46"/>
      <c r="H27" s="47"/>
      <c r="I27" s="19">
        <f t="shared" si="2"/>
        <v>0</v>
      </c>
      <c r="J27" s="20">
        <f t="shared" si="3"/>
        <v>0</v>
      </c>
    </row>
    <row r="28" spans="1:10" ht="33" customHeight="1" x14ac:dyDescent="0.25">
      <c r="A28" s="9"/>
      <c r="B28" s="61" t="s">
        <v>46</v>
      </c>
      <c r="C28" s="28" t="s">
        <v>47</v>
      </c>
      <c r="D28" s="30">
        <v>16</v>
      </c>
      <c r="E28" s="21"/>
      <c r="F28" s="18"/>
      <c r="G28" s="46"/>
      <c r="H28" s="47"/>
      <c r="I28" s="19">
        <f t="shared" si="2"/>
        <v>0</v>
      </c>
      <c r="J28" s="20">
        <f t="shared" si="3"/>
        <v>0</v>
      </c>
    </row>
    <row r="29" spans="1:10" ht="33" customHeight="1" x14ac:dyDescent="0.25">
      <c r="A29" s="9"/>
      <c r="B29" s="61" t="s">
        <v>48</v>
      </c>
      <c r="C29" s="28" t="s">
        <v>49</v>
      </c>
      <c r="D29" s="30">
        <v>30</v>
      </c>
      <c r="E29" s="21"/>
      <c r="F29" s="18"/>
      <c r="G29" s="46"/>
      <c r="H29" s="47"/>
      <c r="I29" s="19">
        <f t="shared" si="2"/>
        <v>0</v>
      </c>
      <c r="J29" s="20">
        <f t="shared" si="3"/>
        <v>0</v>
      </c>
    </row>
    <row r="30" spans="1:10" ht="33" customHeight="1" x14ac:dyDescent="0.25">
      <c r="A30" s="9"/>
      <c r="B30" s="61" t="s">
        <v>50</v>
      </c>
      <c r="C30" s="28" t="s">
        <v>51</v>
      </c>
      <c r="D30" s="30">
        <v>8</v>
      </c>
      <c r="E30" s="21"/>
      <c r="F30" s="18"/>
      <c r="G30" s="46"/>
      <c r="H30" s="47"/>
      <c r="I30" s="19">
        <f t="shared" si="2"/>
        <v>0</v>
      </c>
      <c r="J30" s="20">
        <f t="shared" si="3"/>
        <v>0</v>
      </c>
    </row>
    <row r="31" spans="1:10" ht="33" customHeight="1" x14ac:dyDescent="0.25">
      <c r="A31" s="9"/>
      <c r="B31" s="61" t="s">
        <v>52</v>
      </c>
      <c r="C31" s="28" t="s">
        <v>53</v>
      </c>
      <c r="D31" s="30">
        <v>8</v>
      </c>
      <c r="E31" s="21"/>
      <c r="F31" s="18"/>
      <c r="G31" s="46"/>
      <c r="H31" s="47"/>
      <c r="I31" s="19">
        <f t="shared" si="2"/>
        <v>0</v>
      </c>
      <c r="J31" s="20">
        <f t="shared" si="3"/>
        <v>0</v>
      </c>
    </row>
    <row r="32" spans="1:10" ht="33" customHeight="1" x14ac:dyDescent="0.25">
      <c r="A32" s="9"/>
      <c r="B32" s="61" t="s">
        <v>54</v>
      </c>
      <c r="C32" s="28" t="s">
        <v>55</v>
      </c>
      <c r="D32" s="30">
        <v>12</v>
      </c>
      <c r="E32" s="21"/>
      <c r="F32" s="18"/>
      <c r="G32" s="46"/>
      <c r="H32" s="47"/>
      <c r="I32" s="19">
        <f t="shared" si="2"/>
        <v>0</v>
      </c>
      <c r="J32" s="20">
        <f t="shared" si="3"/>
        <v>0</v>
      </c>
    </row>
    <row r="33" spans="1:10" ht="33" customHeight="1" x14ac:dyDescent="0.25">
      <c r="A33" s="9"/>
      <c r="B33" s="61" t="s">
        <v>56</v>
      </c>
      <c r="C33" s="28" t="s">
        <v>91</v>
      </c>
      <c r="D33" s="30">
        <v>2</v>
      </c>
      <c r="E33" s="21"/>
      <c r="F33" s="18"/>
      <c r="G33" s="46"/>
      <c r="H33" s="47"/>
      <c r="I33" s="19">
        <f t="shared" si="2"/>
        <v>0</v>
      </c>
      <c r="J33" s="20">
        <f t="shared" si="3"/>
        <v>0</v>
      </c>
    </row>
    <row r="34" spans="1:10" ht="33" customHeight="1" x14ac:dyDescent="0.25">
      <c r="A34" s="9"/>
      <c r="B34" s="61" t="s">
        <v>56</v>
      </c>
      <c r="C34" s="28" t="s">
        <v>92</v>
      </c>
      <c r="D34" s="30">
        <v>2</v>
      </c>
      <c r="E34" s="21"/>
      <c r="F34" s="18"/>
      <c r="G34" s="46"/>
      <c r="H34" s="47"/>
      <c r="I34" s="19">
        <f t="shared" si="2"/>
        <v>0</v>
      </c>
      <c r="J34" s="20">
        <f t="shared" si="3"/>
        <v>0</v>
      </c>
    </row>
    <row r="35" spans="1:10" ht="33" customHeight="1" x14ac:dyDescent="0.25">
      <c r="A35" s="9"/>
      <c r="B35" s="61" t="s">
        <v>57</v>
      </c>
      <c r="C35" s="28" t="s">
        <v>90</v>
      </c>
      <c r="D35" s="30">
        <v>2</v>
      </c>
      <c r="E35" s="21"/>
      <c r="F35" s="18"/>
      <c r="G35" s="46"/>
      <c r="H35" s="47"/>
      <c r="I35" s="19">
        <f t="shared" si="2"/>
        <v>0</v>
      </c>
      <c r="J35" s="20">
        <f t="shared" si="3"/>
        <v>0</v>
      </c>
    </row>
    <row r="36" spans="1:10" ht="33" customHeight="1" x14ac:dyDescent="0.25">
      <c r="A36" s="9"/>
      <c r="B36" s="61" t="s">
        <v>58</v>
      </c>
      <c r="C36" s="28" t="s">
        <v>59</v>
      </c>
      <c r="D36" s="30">
        <v>1</v>
      </c>
      <c r="E36" s="21"/>
      <c r="F36" s="18"/>
      <c r="G36" s="46"/>
      <c r="H36" s="47"/>
      <c r="I36" s="19">
        <f t="shared" si="2"/>
        <v>0</v>
      </c>
      <c r="J36" s="20">
        <f t="shared" si="3"/>
        <v>0</v>
      </c>
    </row>
    <row r="37" spans="1:10" ht="33" customHeight="1" x14ac:dyDescent="0.25">
      <c r="A37" s="9"/>
      <c r="B37" s="61" t="s">
        <v>60</v>
      </c>
      <c r="C37" s="28" t="s">
        <v>99</v>
      </c>
      <c r="D37" s="30">
        <v>1</v>
      </c>
      <c r="E37" s="21"/>
      <c r="F37" s="18"/>
      <c r="G37" s="46"/>
      <c r="H37" s="47"/>
      <c r="I37" s="19">
        <f t="shared" si="2"/>
        <v>0</v>
      </c>
      <c r="J37" s="20">
        <f t="shared" si="3"/>
        <v>0</v>
      </c>
    </row>
    <row r="38" spans="1:10" ht="33" customHeight="1" x14ac:dyDescent="0.25">
      <c r="A38" s="9"/>
      <c r="B38" s="61" t="s">
        <v>93</v>
      </c>
      <c r="C38" s="28" t="s">
        <v>95</v>
      </c>
      <c r="D38" s="30">
        <v>2</v>
      </c>
      <c r="E38" s="21"/>
      <c r="F38" s="18"/>
      <c r="G38" s="46"/>
      <c r="H38" s="47"/>
      <c r="I38" s="19">
        <f t="shared" si="2"/>
        <v>0</v>
      </c>
      <c r="J38" s="20">
        <f t="shared" si="3"/>
        <v>0</v>
      </c>
    </row>
    <row r="39" spans="1:10" ht="33" customHeight="1" x14ac:dyDescent="0.25">
      <c r="A39" s="9"/>
      <c r="B39" s="61" t="s">
        <v>94</v>
      </c>
      <c r="C39" s="28" t="s">
        <v>96</v>
      </c>
      <c r="D39" s="30">
        <v>2</v>
      </c>
      <c r="E39" s="21"/>
      <c r="F39" s="18"/>
      <c r="G39" s="46"/>
      <c r="H39" s="47"/>
      <c r="I39" s="19">
        <f t="shared" si="2"/>
        <v>0</v>
      </c>
      <c r="J39" s="20">
        <f t="shared" si="3"/>
        <v>0</v>
      </c>
    </row>
    <row r="40" spans="1:10" ht="33" customHeight="1" x14ac:dyDescent="0.25">
      <c r="A40" s="9"/>
      <c r="B40" s="61" t="s">
        <v>61</v>
      </c>
      <c r="C40" s="28" t="s">
        <v>62</v>
      </c>
      <c r="D40" s="30">
        <v>1</v>
      </c>
      <c r="E40" s="21"/>
      <c r="F40" s="18"/>
      <c r="G40" s="46"/>
      <c r="H40" s="47"/>
      <c r="I40" s="19">
        <f t="shared" si="2"/>
        <v>0</v>
      </c>
      <c r="J40" s="20">
        <f t="shared" si="3"/>
        <v>0</v>
      </c>
    </row>
    <row r="41" spans="1:10" ht="33" customHeight="1" x14ac:dyDescent="0.25">
      <c r="A41" s="9"/>
      <c r="B41" s="61" t="s">
        <v>63</v>
      </c>
      <c r="C41" s="28" t="s">
        <v>64</v>
      </c>
      <c r="D41" s="30">
        <v>22</v>
      </c>
      <c r="E41" s="21"/>
      <c r="F41" s="18"/>
      <c r="G41" s="46"/>
      <c r="H41" s="47"/>
      <c r="I41" s="19">
        <f t="shared" si="2"/>
        <v>0</v>
      </c>
      <c r="J41" s="20">
        <f t="shared" si="3"/>
        <v>0</v>
      </c>
    </row>
    <row r="42" spans="1:10" ht="33" customHeight="1" x14ac:dyDescent="0.25">
      <c r="A42" s="9"/>
      <c r="B42" s="61" t="s">
        <v>65</v>
      </c>
      <c r="C42" s="28" t="s">
        <v>66</v>
      </c>
      <c r="D42" s="30">
        <v>8</v>
      </c>
      <c r="E42" s="21"/>
      <c r="F42" s="18"/>
      <c r="G42" s="46"/>
      <c r="H42" s="47"/>
      <c r="I42" s="19">
        <f t="shared" si="2"/>
        <v>0</v>
      </c>
      <c r="J42" s="20">
        <f t="shared" si="3"/>
        <v>0</v>
      </c>
    </row>
    <row r="43" spans="1:10" ht="33" customHeight="1" x14ac:dyDescent="0.25">
      <c r="A43" s="9"/>
      <c r="B43" s="61" t="s">
        <v>67</v>
      </c>
      <c r="C43" s="28" t="s">
        <v>68</v>
      </c>
      <c r="D43" s="30">
        <v>36</v>
      </c>
      <c r="E43" s="21"/>
      <c r="F43" s="18"/>
      <c r="G43" s="46"/>
      <c r="H43" s="47"/>
      <c r="I43" s="19">
        <f t="shared" si="2"/>
        <v>0</v>
      </c>
      <c r="J43" s="20">
        <f t="shared" si="3"/>
        <v>0</v>
      </c>
    </row>
    <row r="44" spans="1:10" ht="33" customHeight="1" x14ac:dyDescent="0.25">
      <c r="A44" s="9"/>
      <c r="B44" s="61" t="s">
        <v>69</v>
      </c>
      <c r="C44" s="28" t="s">
        <v>70</v>
      </c>
      <c r="D44" s="30">
        <v>22</v>
      </c>
      <c r="E44" s="21"/>
      <c r="F44" s="18"/>
      <c r="G44" s="46"/>
      <c r="H44" s="47"/>
      <c r="I44" s="19">
        <f t="shared" si="2"/>
        <v>0</v>
      </c>
      <c r="J44" s="20">
        <f t="shared" si="3"/>
        <v>0</v>
      </c>
    </row>
    <row r="45" spans="1:10" ht="33" customHeight="1" x14ac:dyDescent="0.25">
      <c r="A45" s="9"/>
      <c r="B45" s="65" t="s">
        <v>101</v>
      </c>
      <c r="C45" s="28" t="s">
        <v>100</v>
      </c>
      <c r="D45" s="30">
        <v>100</v>
      </c>
      <c r="E45" s="21"/>
      <c r="F45" s="18"/>
      <c r="G45" s="46"/>
      <c r="H45" s="47"/>
      <c r="I45" s="19">
        <f t="shared" si="2"/>
        <v>0</v>
      </c>
      <c r="J45" s="20">
        <f t="shared" si="3"/>
        <v>0</v>
      </c>
    </row>
    <row r="46" spans="1:10" ht="33" customHeight="1" x14ac:dyDescent="0.25">
      <c r="A46" s="9"/>
      <c r="B46" s="65" t="s">
        <v>101</v>
      </c>
      <c r="C46" s="28" t="s">
        <v>71</v>
      </c>
      <c r="D46" s="30">
        <v>100</v>
      </c>
      <c r="E46" s="21"/>
      <c r="F46" s="18"/>
      <c r="G46" s="46"/>
      <c r="H46" s="47"/>
      <c r="I46" s="19">
        <f t="shared" si="2"/>
        <v>0</v>
      </c>
      <c r="J46" s="20">
        <f t="shared" si="3"/>
        <v>0</v>
      </c>
    </row>
    <row r="47" spans="1:10" ht="33" customHeight="1" x14ac:dyDescent="0.25">
      <c r="A47" s="9"/>
      <c r="B47" s="61" t="s">
        <v>72</v>
      </c>
      <c r="C47" s="28" t="s">
        <v>73</v>
      </c>
      <c r="D47" s="30">
        <v>60</v>
      </c>
      <c r="E47" s="21"/>
      <c r="F47" s="18"/>
      <c r="G47" s="46"/>
      <c r="H47" s="47"/>
      <c r="I47" s="19">
        <f t="shared" si="2"/>
        <v>0</v>
      </c>
      <c r="J47" s="20">
        <f t="shared" si="3"/>
        <v>0</v>
      </c>
    </row>
    <row r="48" spans="1:10" ht="33" customHeight="1" x14ac:dyDescent="0.25">
      <c r="A48" s="9"/>
      <c r="B48" s="61" t="s">
        <v>74</v>
      </c>
      <c r="C48" s="28" t="s">
        <v>75</v>
      </c>
      <c r="D48" s="30">
        <v>10</v>
      </c>
      <c r="E48" s="21"/>
      <c r="F48" s="18"/>
      <c r="G48" s="46"/>
      <c r="H48" s="47"/>
      <c r="I48" s="19">
        <f t="shared" si="2"/>
        <v>0</v>
      </c>
      <c r="J48" s="20">
        <f t="shared" si="3"/>
        <v>0</v>
      </c>
    </row>
    <row r="49" spans="1:10" ht="33" customHeight="1" x14ac:dyDescent="0.25">
      <c r="A49" s="9"/>
      <c r="B49" s="61" t="s">
        <v>76</v>
      </c>
      <c r="C49" s="28" t="s">
        <v>77</v>
      </c>
      <c r="D49" s="30">
        <v>5</v>
      </c>
      <c r="E49" s="21"/>
      <c r="F49" s="18"/>
      <c r="G49" s="46"/>
      <c r="H49" s="47"/>
      <c r="I49" s="19">
        <f t="shared" si="2"/>
        <v>0</v>
      </c>
      <c r="J49" s="20">
        <f t="shared" si="3"/>
        <v>0</v>
      </c>
    </row>
    <row r="50" spans="1:10" ht="33" customHeight="1" x14ac:dyDescent="0.25">
      <c r="A50" s="9"/>
      <c r="B50" s="61" t="s">
        <v>78</v>
      </c>
      <c r="C50" s="28" t="s">
        <v>79</v>
      </c>
      <c r="D50" s="30">
        <v>6</v>
      </c>
      <c r="E50" s="21"/>
      <c r="F50" s="18"/>
      <c r="G50" s="46"/>
      <c r="H50" s="47"/>
      <c r="I50" s="19">
        <f t="shared" si="2"/>
        <v>0</v>
      </c>
      <c r="J50" s="20">
        <f t="shared" si="3"/>
        <v>0</v>
      </c>
    </row>
    <row r="51" spans="1:10" ht="33" customHeight="1" x14ac:dyDescent="0.25">
      <c r="A51" s="9"/>
      <c r="B51" s="61" t="s">
        <v>80</v>
      </c>
      <c r="C51" s="28" t="s">
        <v>81</v>
      </c>
      <c r="D51" s="30">
        <v>1</v>
      </c>
      <c r="E51" s="21"/>
      <c r="F51" s="18"/>
      <c r="G51" s="46"/>
      <c r="H51" s="47"/>
      <c r="I51" s="19">
        <f t="shared" si="2"/>
        <v>0</v>
      </c>
      <c r="J51" s="20">
        <f t="shared" si="3"/>
        <v>0</v>
      </c>
    </row>
    <row r="52" spans="1:10" ht="33" customHeight="1" x14ac:dyDescent="0.25">
      <c r="A52" s="9"/>
      <c r="B52" s="61" t="s">
        <v>82</v>
      </c>
      <c r="C52" s="28" t="s">
        <v>83</v>
      </c>
      <c r="D52" s="30">
        <v>1</v>
      </c>
      <c r="E52" s="21"/>
      <c r="F52" s="18"/>
      <c r="G52" s="46"/>
      <c r="H52" s="47"/>
      <c r="I52" s="19">
        <f t="shared" si="2"/>
        <v>0</v>
      </c>
      <c r="J52" s="20">
        <f t="shared" si="3"/>
        <v>0</v>
      </c>
    </row>
    <row r="53" spans="1:10" ht="33" customHeight="1" thickBot="1" x14ac:dyDescent="0.3">
      <c r="B53" s="62"/>
      <c r="C53" s="63" t="s">
        <v>13</v>
      </c>
      <c r="D53" s="58"/>
      <c r="E53" s="41"/>
      <c r="F53" s="42"/>
      <c r="G53" s="24"/>
      <c r="H53" s="25"/>
      <c r="I53" s="19">
        <f t="shared" si="2"/>
        <v>0</v>
      </c>
      <c r="J53" s="20">
        <f t="shared" si="3"/>
        <v>0</v>
      </c>
    </row>
    <row r="54" spans="1:10" ht="26.25" customHeight="1" thickBot="1" x14ac:dyDescent="0.3">
      <c r="B54" s="4"/>
      <c r="C54" s="4"/>
      <c r="D54" s="27"/>
      <c r="E54" s="4"/>
      <c r="F54" s="51"/>
      <c r="G54" s="52"/>
      <c r="H54" s="51"/>
      <c r="I54" s="76" t="s">
        <v>108</v>
      </c>
      <c r="J54" s="53">
        <f>SUM(J9:J53)</f>
        <v>0</v>
      </c>
    </row>
    <row r="55" spans="1:10" ht="16.5" hidden="1" customHeight="1" thickBot="1" x14ac:dyDescent="0.3">
      <c r="B55" s="37"/>
      <c r="F55" s="1" t="s">
        <v>17</v>
      </c>
      <c r="H55" s="1"/>
      <c r="I55" s="1"/>
    </row>
    <row r="56" spans="1:10" ht="24" hidden="1" customHeight="1" thickBot="1" x14ac:dyDescent="0.3">
      <c r="B56" s="31"/>
      <c r="C56" s="32" t="s">
        <v>18</v>
      </c>
      <c r="D56" s="33">
        <v>10</v>
      </c>
      <c r="E56" s="34"/>
      <c r="F56" s="35"/>
      <c r="G56" s="39"/>
      <c r="H56" s="40"/>
      <c r="I56" s="38"/>
      <c r="J56" s="36">
        <f>F56*D56</f>
        <v>0</v>
      </c>
    </row>
    <row r="57" spans="1:10" ht="21.75" customHeight="1" thickBot="1" x14ac:dyDescent="0.3">
      <c r="B57" s="100"/>
      <c r="C57" s="5"/>
      <c r="D57" s="54"/>
      <c r="E57" s="55"/>
      <c r="F57" s="55"/>
      <c r="G57" s="8"/>
      <c r="H57" s="48"/>
      <c r="I57" s="49"/>
      <c r="J57" s="101"/>
    </row>
    <row r="58" spans="1:10" ht="23.25" customHeight="1" thickBot="1" x14ac:dyDescent="0.3">
      <c r="B58" s="66"/>
      <c r="C58" s="68" t="s">
        <v>104</v>
      </c>
      <c r="D58" s="67"/>
      <c r="E58" s="55"/>
      <c r="F58" s="92"/>
      <c r="G58" s="102"/>
      <c r="H58" s="103"/>
      <c r="I58" s="104"/>
      <c r="J58" s="105"/>
    </row>
    <row r="59" spans="1:10" ht="23.25" customHeight="1" thickBot="1" x14ac:dyDescent="0.3">
      <c r="B59" s="66"/>
      <c r="C59" s="68" t="s">
        <v>102</v>
      </c>
      <c r="D59" s="67"/>
      <c r="E59" s="55"/>
      <c r="F59" s="92"/>
      <c r="G59" s="102"/>
      <c r="H59" s="103"/>
      <c r="I59" s="104"/>
      <c r="J59" s="105"/>
    </row>
    <row r="60" spans="1:10" ht="23.25" customHeight="1" thickBot="1" x14ac:dyDescent="0.3">
      <c r="B60" s="66"/>
      <c r="C60" s="143" t="s">
        <v>103</v>
      </c>
      <c r="D60" s="144"/>
      <c r="E60" s="50"/>
      <c r="F60" s="92"/>
      <c r="G60" s="102"/>
      <c r="H60" s="103"/>
      <c r="I60" s="104">
        <v>0</v>
      </c>
      <c r="J60" s="105">
        <f>F60*D60</f>
        <v>0</v>
      </c>
    </row>
    <row r="61" spans="1:10" ht="23.25" customHeight="1" x14ac:dyDescent="0.25">
      <c r="B61" s="106"/>
      <c r="C61" s="77"/>
      <c r="D61" s="93"/>
      <c r="E61" s="94"/>
      <c r="F61" s="95"/>
      <c r="G61" s="102"/>
      <c r="H61" s="103"/>
      <c r="I61" s="104"/>
      <c r="J61" s="105"/>
    </row>
    <row r="62" spans="1:10" ht="23.25" customHeight="1" thickBot="1" x14ac:dyDescent="0.3">
      <c r="B62" s="107" t="s">
        <v>5</v>
      </c>
      <c r="C62" s="69"/>
      <c r="D62" s="69"/>
      <c r="E62" s="69"/>
      <c r="F62" s="108"/>
      <c r="G62" s="109"/>
      <c r="H62" s="110"/>
      <c r="I62" s="111"/>
      <c r="J62" s="112"/>
    </row>
    <row r="63" spans="1:10" ht="23.25" customHeight="1" x14ac:dyDescent="0.25">
      <c r="B63" s="70" t="s">
        <v>12</v>
      </c>
      <c r="C63" s="145"/>
      <c r="D63" s="146"/>
      <c r="E63" s="146"/>
      <c r="F63" s="71" t="s">
        <v>3</v>
      </c>
      <c r="G63" s="118"/>
      <c r="H63" s="119"/>
      <c r="I63" s="119"/>
      <c r="J63" s="120"/>
    </row>
    <row r="64" spans="1:10" ht="23.25" customHeight="1" x14ac:dyDescent="0.25">
      <c r="B64" s="72"/>
      <c r="C64" s="147"/>
      <c r="D64" s="148"/>
      <c r="E64" s="148"/>
      <c r="F64" s="99"/>
      <c r="G64" s="121"/>
      <c r="H64" s="121"/>
      <c r="I64" s="121"/>
      <c r="J64" s="122"/>
    </row>
    <row r="65" spans="2:10" ht="23.25" customHeight="1" x14ac:dyDescent="0.25">
      <c r="B65" s="73" t="s">
        <v>1</v>
      </c>
      <c r="C65" s="114"/>
      <c r="D65" s="115"/>
      <c r="E65" s="115"/>
      <c r="F65" s="98" t="s">
        <v>4</v>
      </c>
      <c r="G65" s="123"/>
      <c r="H65" s="124"/>
      <c r="I65" s="124"/>
      <c r="J65" s="125"/>
    </row>
    <row r="66" spans="2:10" ht="23.25" customHeight="1" x14ac:dyDescent="0.25">
      <c r="B66" s="72"/>
      <c r="C66" s="147"/>
      <c r="D66" s="148"/>
      <c r="E66" s="148"/>
      <c r="F66" s="96" t="s">
        <v>109</v>
      </c>
      <c r="G66" s="126"/>
      <c r="H66" s="127"/>
      <c r="I66" s="127"/>
      <c r="J66" s="128"/>
    </row>
    <row r="67" spans="2:10" ht="23.25" customHeight="1" x14ac:dyDescent="0.25">
      <c r="B67" s="74" t="s">
        <v>2</v>
      </c>
      <c r="C67" s="114"/>
      <c r="D67" s="115"/>
      <c r="E67" s="115"/>
      <c r="F67" s="97" t="s">
        <v>110</v>
      </c>
      <c r="G67" s="121"/>
      <c r="H67" s="121"/>
      <c r="I67" s="121"/>
      <c r="J67" s="122"/>
    </row>
    <row r="68" spans="2:10" ht="23.25" customHeight="1" thickBot="1" x14ac:dyDescent="0.3">
      <c r="B68" s="75"/>
      <c r="C68" s="116"/>
      <c r="D68" s="117"/>
      <c r="E68" s="117"/>
      <c r="F68" s="113"/>
      <c r="G68" s="129"/>
      <c r="H68" s="129"/>
      <c r="I68" s="129"/>
      <c r="J68" s="130"/>
    </row>
  </sheetData>
  <sheetProtection selectLockedCells="1"/>
  <mergeCells count="11">
    <mergeCell ref="C67:E68"/>
    <mergeCell ref="G63:J64"/>
    <mergeCell ref="G65:J65"/>
    <mergeCell ref="G66:J68"/>
    <mergeCell ref="B2:J2"/>
    <mergeCell ref="F6:H6"/>
    <mergeCell ref="B4:J4"/>
    <mergeCell ref="G7:I7"/>
    <mergeCell ref="C60:D60"/>
    <mergeCell ref="C63:E64"/>
    <mergeCell ref="C65:E66"/>
  </mergeCells>
  <phoneticPr fontId="1" type="noConversion"/>
  <pageMargins left="0.78740157480314965" right="0.23622047244094491" top="1.0629921259842521" bottom="0.43307086614173229" header="0.55118110236220474" footer="0.27559055118110237"/>
  <pageSetup paperSize="9" scale="53" orientation="portrait" r:id="rId1"/>
  <headerFooter alignWithMargins="0">
    <oddHeader>&amp;L&amp;"Verdana,Standaard"&amp;17Theater aan de Parade - 's-Hertogenbosch&amp;R&amp;G</oddHeader>
    <oddFooter>&amp;R&amp;"Verdana,Standaard"&amp;P /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blad 1</vt:lpstr>
      <vt:lpstr>'blad 1'!Afdrukbereik</vt:lpstr>
      <vt:lpstr>'blad 1'!Afdruktitels</vt:lpstr>
    </vt:vector>
  </TitlesOfParts>
  <Company>PBTA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inschrijfspecificatie telescooptribune Heerlen</dc:title>
  <dc:creator>l.v.schaijk@pbta.nl</dc:creator>
  <cp:lastModifiedBy>Ignas Pfennings</cp:lastModifiedBy>
  <cp:lastPrinted>2022-10-10T13:51:11Z</cp:lastPrinted>
  <dcterms:created xsi:type="dcterms:W3CDTF">2006-12-18T22:47:50Z</dcterms:created>
  <dcterms:modified xsi:type="dcterms:W3CDTF">2022-11-24T15:29:45Z</dcterms:modified>
</cp:coreProperties>
</file>